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<sst xmlns="http://schemas.openxmlformats.org/spreadsheetml/2006/main" count="114" uniqueCount="73">
  <si>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</si>
  <si>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</si>
  <si>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</si>
  <si>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</si>
  <si>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</si>
  <si>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22.10.2022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</si>
  <si>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</si>
  <si>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</si>
  <si>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</si>
  <si>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</si>
  <si>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</si>
  <si>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</si>
  <si>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</si>
  <si>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</si>
  <si>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</si>
  <si>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</si>
  <si>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</si>
  <si>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</si>
  <si>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</si>
  <si>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</si>
  <si>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</si>
  <si>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Šenkýř</t>
  </si>
  <si>
    <t>Břetislav</t>
  </si>
  <si>
    <t>Radek</t>
  </si>
  <si>
    <t>Albrecht</t>
  </si>
  <si>
    <t>Herůfek</t>
  </si>
  <si>
    <t>Michal</t>
  </si>
  <si>
    <t>Radim</t>
  </si>
  <si>
    <t>Bartoš</t>
  </si>
  <si>
    <t>Němec</t>
  </si>
  <si>
    <t>Kamil</t>
  </si>
  <si>
    <t>Ondřej</t>
  </si>
  <si>
    <t>Šrámek</t>
  </si>
  <si>
    <t>Hanuš</t>
  </si>
  <si>
    <t>Josef</t>
  </si>
  <si>
    <t>Jiří</t>
  </si>
  <si>
    <t>Havran</t>
  </si>
  <si>
    <t>Klika</t>
  </si>
  <si>
    <t>Milan</t>
  </si>
  <si>
    <t>Hošek</t>
  </si>
  <si>
    <t>Antoš</t>
  </si>
  <si>
    <t>Marian</t>
  </si>
  <si>
    <t>Pavel</t>
  </si>
  <si>
    <t>Celkový výkon družstva  </t>
  </si>
  <si>
    <t>Vedoucí družstva         Jméno:</t>
  </si>
  <si>
    <t>Radek Havran</t>
  </si>
  <si>
    <t>Bodový zisk</t>
  </si>
  <si>
    <t>Milan Klika</t>
  </si>
  <si>
    <t>Podpis:</t>
  </si>
  <si>
    <t>Rozhodčí</t>
  </si>
  <si>
    <t>Jméno:</t>
  </si>
  <si>
    <t>Milan Sekanina</t>
  </si>
  <si>
    <t>Číslo průkazu:</t>
  </si>
  <si>
    <t>II/0152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</si>
  <si>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</si>
  <si>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</si>
  <si>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</si>
  <si>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</si>
  <si>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</si>
  <si>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</si>
  <si>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</si>
  <si>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</si>
  <si>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</si>
  <si>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</si>
  <si>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</si>
  <si>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</si>
  <si>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</si>
  <si>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</si>
  <si>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</si>
  <si>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</si>
  <si>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</si>
  <si>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</si>
  <si>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Milan Sekanina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</si>
</sst>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34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89</v>
      </c>
      <c r="O8" s="12">
        <v>49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43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50</v>
      </c>
      <c r="P9" s="18">
        <v>2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44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99</v>
      </c>
      <c r="O10" s="18">
        <v>45</v>
      </c>
      <c r="P10" s="18">
        <v>0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52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107</v>
      </c>
      <c r="O11" s="23">
        <v>51</v>
      </c>
      <c r="P11" s="23">
        <v>2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372</v>
      </c>
      <c r="E12" s="28">
        <f>IF(ISNUMBER($G12),SUM(E8:E11),"")</f>
        <v>173</v>
      </c>
      <c r="F12" s="28">
        <f>IF(ISNUMBER($G12),SUM(F8:F11),"")</f>
        <v>3</v>
      </c>
      <c r="G12" s="29">
        <f>IF(SUM($G8:$G11)+SUM($Q8:$Q11)&gt;0,SUM(G8:G11),"")</f>
        <v>545</v>
      </c>
      <c r="H12" s="27">
        <f>IF(ISNUMBER($G12),SUM(H8:H11),"")</f>
        <v>1</v>
      </c>
      <c r="I12" s="99"/>
      <c r="K12" s="96">
        <v>19877</v>
      </c>
      <c r="L12" s="97"/>
      <c r="M12" s="26" t="s">
        <v>17</v>
      </c>
      <c r="N12" s="27">
        <f>IF(ISNUMBER($G12),SUM(N8:N11),"")</f>
        <v>399</v>
      </c>
      <c r="O12" s="28">
        <f>IF(ISNUMBER($G12),SUM(O8:O11),"")</f>
        <v>195</v>
      </c>
      <c r="P12" s="28">
        <f>IF(ISNUMBER($G12),SUM(P8:P11),"")</f>
        <v>5</v>
      </c>
      <c r="Q12" s="29">
        <f>IF(SUM($G8:$G11)+SUM($Q8:$Q11)&gt;0,SUM(Q8:Q11),"")</f>
        <v>594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78</v>
      </c>
      <c r="E13" s="12">
        <v>60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98</v>
      </c>
      <c r="O13" s="12">
        <v>52</v>
      </c>
      <c r="P13" s="12">
        <v>1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50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44</v>
      </c>
      <c r="P14" s="18">
        <v>1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107</v>
      </c>
      <c r="E15" s="18">
        <v>61</v>
      </c>
      <c r="F15" s="18">
        <v>0</v>
      </c>
      <c r="G15" s="19">
        <f>IF(AND(ISBLANK(D15),ISBLANK(E15)),"",D15+E15)</f>
        <v>168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95</v>
      </c>
      <c r="O15" s="18">
        <v>26</v>
      </c>
      <c r="P15" s="18">
        <v>3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57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36</v>
      </c>
      <c r="P16" s="23">
        <v>4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369</v>
      </c>
      <c r="E17" s="28">
        <f>IF(ISNUMBER($G17),SUM(E13:E16),"")</f>
        <v>228</v>
      </c>
      <c r="F17" s="28">
        <f>IF(ISNUMBER($G17),SUM(F13:F16),"")</f>
        <v>1</v>
      </c>
      <c r="G17" s="29">
        <f>IF(SUM($G13:$G16)+SUM($Q13:$Q16)&gt;0,SUM(G13:G16),"")</f>
        <v>597</v>
      </c>
      <c r="H17" s="27">
        <f>IF(ISNUMBER($G17),SUM(H13:H16),"")</f>
        <v>3</v>
      </c>
      <c r="I17" s="99"/>
      <c r="K17" s="96">
        <v>21399</v>
      </c>
      <c r="L17" s="97"/>
      <c r="M17" s="26" t="s">
        <v>17</v>
      </c>
      <c r="N17" s="27">
        <f>IF(ISNUMBER($G17),SUM(N13:N16),"")</f>
        <v>386</v>
      </c>
      <c r="O17" s="28">
        <f>IF(ISNUMBER($G17),SUM(O13:O16),"")</f>
        <v>158</v>
      </c>
      <c r="P17" s="28">
        <f>IF(ISNUMBER($G17),SUM(P13:P16),"")</f>
        <v>9</v>
      </c>
      <c r="Q17" s="29">
        <f>IF(SUM($G13:$G16)+SUM($Q13:$Q16)&gt;0,SUM(Q13:Q16),"")</f>
        <v>544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61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103</v>
      </c>
      <c r="O18" s="12">
        <v>52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52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43</v>
      </c>
      <c r="P19" s="18">
        <v>0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44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52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61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52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346</v>
      </c>
      <c r="E22" s="28">
        <f>IF(ISNUMBER($G22),SUM(E18:E21),"")</f>
        <v>218</v>
      </c>
      <c r="F22" s="28">
        <f>IF(ISNUMBER($G22),SUM(F18:F21),"")</f>
        <v>4</v>
      </c>
      <c r="G22" s="29">
        <f>IF(SUM($G18:$G21)+SUM($Q18:$Q21)&gt;0,SUM(G18:G21),"")</f>
        <v>564</v>
      </c>
      <c r="H22" s="27">
        <f>IF(ISNUMBER($G22),SUM(H18:H21),"")</f>
        <v>1</v>
      </c>
      <c r="I22" s="99"/>
      <c r="K22" s="96">
        <v>10706</v>
      </c>
      <c r="L22" s="97"/>
      <c r="M22" s="26" t="s">
        <v>17</v>
      </c>
      <c r="N22" s="27">
        <f>IF(ISNUMBER($G22),SUM(N18:N21),"")</f>
        <v>376</v>
      </c>
      <c r="O22" s="28">
        <f>IF(ISNUMBER($G22),SUM(O18:O21),"")</f>
        <v>199</v>
      </c>
      <c r="P22" s="28">
        <f>IF(ISNUMBER($G22),SUM(P18:P21),"")</f>
        <v>0</v>
      </c>
      <c r="Q22" s="29">
        <f>IF(SUM($G18:$G21)+SUM($Q18:$Q21)&gt;0,SUM(Q18:Q21),"")</f>
        <v>575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35</v>
      </c>
      <c r="F23" s="12">
        <v>3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110</v>
      </c>
      <c r="O23" s="12">
        <v>43</v>
      </c>
      <c r="P23" s="12">
        <v>2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61</v>
      </c>
      <c r="F24" s="18">
        <v>3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36</v>
      </c>
      <c r="P24" s="18">
        <v>2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45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22</v>
      </c>
      <c r="P25" s="18">
        <v>5</v>
      </c>
      <c r="Q25" s="19">
        <f>IF(AND(ISBLANK(N25),ISBLANK(O25)),"",N25+O25)</f>
        <v>106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50</v>
      </c>
      <c r="F26" s="23">
        <v>4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61</v>
      </c>
      <c r="P26" s="23">
        <v>0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8973</v>
      </c>
      <c r="B27" s="97"/>
      <c r="C27" s="26" t="s">
        <v>17</v>
      </c>
      <c r="D27" s="27">
        <f>IF(ISNUMBER($G27),SUM(D23:D26),"")</f>
        <v>352</v>
      </c>
      <c r="E27" s="28">
        <f>IF(ISNUMBER($G27),SUM(E23:E26),"")</f>
        <v>191</v>
      </c>
      <c r="F27" s="28">
        <f>IF(ISNUMBER($G27),SUM(F23:F26),"")</f>
        <v>12</v>
      </c>
      <c r="G27" s="29">
        <f>IF(SUM($G23:$G26)+SUM($Q23:$Q26)&gt;0,SUM(G23:G26),"")</f>
        <v>543</v>
      </c>
      <c r="H27" s="27">
        <f>IF(ISNUMBER($G27),SUM(H23:H26),"")</f>
        <v>2</v>
      </c>
      <c r="I27" s="99"/>
      <c r="K27" s="96">
        <v>23834</v>
      </c>
      <c r="L27" s="97"/>
      <c r="M27" s="26" t="s">
        <v>17</v>
      </c>
      <c r="N27" s="27">
        <f>IF(ISNUMBER($G27),SUM(N23:N26),"")</f>
        <v>383</v>
      </c>
      <c r="O27" s="28">
        <f>IF(ISNUMBER($G27),SUM(O23:O26),"")</f>
        <v>162</v>
      </c>
      <c r="P27" s="28">
        <f>IF(ISNUMBER($G27),SUM(P23:P26),"")</f>
        <v>9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63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81</v>
      </c>
      <c r="O28" s="12">
        <v>53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1</v>
      </c>
      <c r="Q29" s="19">
        <f>IF(AND(ISBLANK(N29),ISBLANK(O29)),"",N29+O29)</f>
        <v>146</v>
      </c>
      <c r="R29" s="20">
        <f>IF(ISNUMBER($H29),1-$H29,"")</f>
        <v>0.5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96</v>
      </c>
      <c r="E30" s="18">
        <v>62</v>
      </c>
      <c r="F30" s="18">
        <v>0</v>
      </c>
      <c r="G30" s="19">
        <f>IF(AND(ISBLANK(D30),ISBLANK(E30)),"",D30+E30)</f>
        <v>158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45</v>
      </c>
      <c r="P30" s="18">
        <v>1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45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45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387</v>
      </c>
      <c r="E32" s="28">
        <f>IF(ISNUMBER($G32),SUM(E28:E31),"")</f>
        <v>223</v>
      </c>
      <c r="F32" s="28">
        <f>IF(ISNUMBER($G32),SUM(F28:F31),"")</f>
        <v>0</v>
      </c>
      <c r="G32" s="29">
        <f>IF(SUM($G28:$G31)+SUM($Q28:$Q31)&gt;0,SUM(G28:G31),"")</f>
        <v>610</v>
      </c>
      <c r="H32" s="27">
        <f>IF(ISNUMBER($G32),SUM(H28:H31),"")</f>
        <v>3.5</v>
      </c>
      <c r="I32" s="99"/>
      <c r="K32" s="96">
        <v>7484</v>
      </c>
      <c r="L32" s="97"/>
      <c r="M32" s="26" t="s">
        <v>17</v>
      </c>
      <c r="N32" s="27">
        <f>IF(ISNUMBER($G32),SUM(N28:N31),"")</f>
        <v>358</v>
      </c>
      <c r="O32" s="28">
        <f>IF(ISNUMBER($G32),SUM(O28:O31),"")</f>
        <v>196</v>
      </c>
      <c r="P32" s="28">
        <f>IF(ISNUMBER($G32),SUM(P28:P31),"")</f>
        <v>3</v>
      </c>
      <c r="Q32" s="29">
        <f>IF(SUM($G28:$G31)+SUM($Q28:$Q31)&gt;0,SUM(Q28:Q31),"")</f>
        <v>554</v>
      </c>
      <c r="R32" s="27">
        <f>IF(ISNUMBER($G32),SUM(R28:R31),"")</f>
        <v>0.5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84</v>
      </c>
      <c r="E33" s="12">
        <v>44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95</v>
      </c>
      <c r="O33" s="12">
        <v>35</v>
      </c>
      <c r="P33" s="12">
        <v>3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31</v>
      </c>
      <c r="P34" s="18">
        <v>1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88</v>
      </c>
      <c r="E35" s="18">
        <v>33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89</v>
      </c>
      <c r="O35" s="18">
        <v>45</v>
      </c>
      <c r="P35" s="18">
        <v>0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61</v>
      </c>
      <c r="F36" s="23">
        <v>0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32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9088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183</v>
      </c>
      <c r="F37" s="28">
        <f>IF(ISNUMBER($G37),SUM(F33:F36),"")</f>
        <v>5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7164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143</v>
      </c>
      <c r="P37" s="28">
        <f>IF(ISNUMBER($G37),SUM(P33:P36),"")</f>
        <v>5</v>
      </c>
      <c r="Q37" s="29">
        <f>IF(SUM($G33:$G36)+SUM($Q33:$Q36)&gt;0,SUM(Q33:Q36),"")</f>
        <v>511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2188</v>
      </c>
      <c r="E39" s="34">
        <f>IF(ISNUMBER($G39),SUM(E12,E17,E22,E27,E32,E37),"")</f>
        <v>1216</v>
      </c>
      <c r="F39" s="34">
        <f>IF(ISNUMBER($G39),SUM(F12,F17,F22,F27,F32,F37),"")</f>
        <v>25</v>
      </c>
      <c r="G39" s="35">
        <f>IF(SUM($G$8:$G$37)+SUM($Q$8:$Q$37)&gt;0,SUM(G12,G17,G22,G27,G32,G37),"")</f>
        <v>3404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2270</v>
      </c>
      <c r="O39" s="34">
        <f>IF(ISNUMBER($G39),SUM(O12,O17,O22,O27,O32,O37),"")</f>
        <v>1053</v>
      </c>
      <c r="P39" s="34">
        <f>IF(ISNUMBER($G39),SUM(P12,P17,P22,P27,P32,P37),"")</f>
        <v>31</v>
      </c>
      <c r="Q39" s="35">
        <f>IF(SUM($G$8:$G$37)+SUM($Q$8:$Q$37)&gt;0,SUM(Q12,Q17,Q22,Q27,Q32,Q37),"")</f>
        <v>3323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2022-10-23T05:46:35Z</dcterms:modified>
</cp:coreProperties>
</file>